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Slijpkruik\2022 Slijpkruik\22BA Gemeente Baarn\22BA01 Raamovereenkomst groenonderhoud\5. Bestek, leidraad\5.3 Definitief\"/>
    </mc:Choice>
  </mc:AlternateContent>
  <xr:revisionPtr revIDLastSave="0" documentId="13_ncr:1_{03C1BA7A-0DAC-404B-9148-52131CD5F3E7}" xr6:coauthVersionLast="47" xr6:coauthVersionMax="47" xr10:uidLastSave="{00000000-0000-0000-0000-000000000000}"/>
  <bookViews>
    <workbookView xWindow="28680" yWindow="-840" windowWidth="29040" windowHeight="15840" xr2:uid="{5F5CC35F-BF15-45E5-9914-AC224FD688BC}"/>
  </bookViews>
  <sheets>
    <sheet name="1. Inzet duurzaam materieel" sheetId="1" r:id="rId1"/>
    <sheet name="2. CO2 prestatieladder" sheetId="4" r:id="rId2"/>
  </sheets>
  <definedNames>
    <definedName name="_xlnm.Print_Area" localSheetId="0">'1. Inzet duurzaam materieel'!$A$1:$I$34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4" l="1"/>
  <c r="C5" i="1"/>
  <c r="J9" i="4"/>
  <c r="I9" i="4"/>
  <c r="H9" i="4"/>
  <c r="J8" i="4"/>
  <c r="I8" i="4"/>
  <c r="H8" i="4"/>
  <c r="C8" i="4"/>
  <c r="J7" i="4"/>
  <c r="I7" i="4"/>
  <c r="H7" i="4"/>
  <c r="J6" i="4"/>
  <c r="I6" i="4"/>
  <c r="H6" i="4"/>
  <c r="C6" i="4"/>
  <c r="J5" i="4"/>
  <c r="I5" i="4"/>
  <c r="H5" i="4"/>
  <c r="J4" i="4"/>
  <c r="I4" i="4"/>
  <c r="C4" i="4"/>
  <c r="C11" i="4" l="1"/>
  <c r="C15" i="1"/>
  <c r="E5" i="1"/>
  <c r="E10" i="1" s="1"/>
  <c r="C10" i="1"/>
  <c r="G19" i="1"/>
  <c r="G18" i="1"/>
  <c r="G17" i="1"/>
  <c r="G16" i="1"/>
  <c r="G6" i="1"/>
  <c r="G7" i="1"/>
  <c r="G8" i="1"/>
  <c r="G9" i="1"/>
  <c r="G20" i="1" l="1"/>
  <c r="G10" i="1"/>
  <c r="C20" i="1"/>
  <c r="F5" i="1"/>
  <c r="F10" i="1" s="1"/>
  <c r="D5" i="1"/>
  <c r="D10" i="1" s="1"/>
  <c r="B22" i="1" l="1"/>
  <c r="F15" i="1"/>
  <c r="F20" i="1" s="1"/>
  <c r="E15" i="1"/>
  <c r="E20" i="1" s="1"/>
  <c r="D15" i="1"/>
  <c r="D20" i="1" l="1"/>
  <c r="B23" i="1" s="1"/>
  <c r="B24" i="1" s="1"/>
</calcChain>
</file>

<file path=xl/sharedStrings.xml><?xml version="1.0" encoding="utf-8"?>
<sst xmlns="http://schemas.openxmlformats.org/spreadsheetml/2006/main" count="61" uniqueCount="43">
  <si>
    <t>Electrisch/H2</t>
  </si>
  <si>
    <t>(Plug in) Hybride met benzine</t>
  </si>
  <si>
    <t>HVO 20 of hoger/CNG</t>
  </si>
  <si>
    <t>HV&lt;20/ BTL</t>
  </si>
  <si>
    <t>Conventioneel/overig</t>
  </si>
  <si>
    <t>Fictieve korting bij 100% inzet</t>
  </si>
  <si>
    <t>Gescoorde fictieve korting</t>
  </si>
  <si>
    <t>Daadwerkelijke fictieve korting</t>
  </si>
  <si>
    <t>H2 = Waterstof</t>
  </si>
  <si>
    <t>BTL = Biomass To Liquid: basisgrondstof biomassa</t>
  </si>
  <si>
    <t>CNG = Compressed Natural Gass: samengeperst aardgas (methaan)</t>
  </si>
  <si>
    <t>Naam inschrijver</t>
  </si>
  <si>
    <t>Naam tekenbevoegde</t>
  </si>
  <si>
    <t>Handtekening</t>
  </si>
  <si>
    <t>Datum</t>
  </si>
  <si>
    <t>HVO = Hydrotreated Vegetable Oil: basisgrondstof afgewerkte plantaardige oliën</t>
  </si>
  <si>
    <t>alleen blauw gearceerde velden invullen</t>
  </si>
  <si>
    <t>Wegingsfactor</t>
  </si>
  <si>
    <t>4.3: Inzet duurzaam materieel</t>
  </si>
  <si>
    <t>Toegezegde inzet gazonmaaier</t>
  </si>
  <si>
    <t xml:space="preserve">Toegezegde inzet tractor </t>
  </si>
  <si>
    <t>Toegezegde inzet handgereedschap</t>
  </si>
  <si>
    <t>Toegezegde inzet personenvervoer/busje</t>
  </si>
  <si>
    <t>Bijlage 2: CO2-prestatieladder</t>
  </si>
  <si>
    <t>Maximale fictieve korting:</t>
  </si>
  <si>
    <t>De gewogen score voor de CO2 prestatieladder wordt als volgt bepaald:</t>
  </si>
  <si>
    <t>Niveau</t>
  </si>
  <si>
    <t>Gewogen score
inschrijvings-datum</t>
  </si>
  <si>
    <r>
      <t>Gewogen score startdatum
2</t>
    </r>
    <r>
      <rPr>
        <vertAlign val="super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jaar</t>
    </r>
  </si>
  <si>
    <r>
      <t>Gewogen score startdatum
3</t>
    </r>
    <r>
      <rPr>
        <vertAlign val="super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 jaar</t>
    </r>
  </si>
  <si>
    <t>Fictieve korting onderdeel CO2-prestatieladder</t>
  </si>
  <si>
    <t>Niveau inschrijver op inschrijvingsdatum</t>
  </si>
  <si>
    <t>Maak keuze</t>
  </si>
  <si>
    <r>
      <t>Niveau inschrijver op startdatum 2</t>
    </r>
    <r>
      <rPr>
        <b/>
        <vertAlign val="superscript"/>
        <sz val="11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 xml:space="preserve"> contractjaar</t>
    </r>
  </si>
  <si>
    <r>
      <t>Niveau inschrijver op startdatum 3</t>
    </r>
    <r>
      <rPr>
        <b/>
        <vertAlign val="superscript"/>
        <sz val="11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 xml:space="preserve"> contractjaar</t>
    </r>
  </si>
  <si>
    <t>Geen</t>
  </si>
  <si>
    <t>Totaal gewogen score</t>
  </si>
  <si>
    <t>Getekend voor akkoord:</t>
  </si>
  <si>
    <t>Alleen blauw gearceerde cellen invullen</t>
  </si>
  <si>
    <t>Fictieve korting 2023-2024</t>
  </si>
  <si>
    <t>Fictieve korting 2025-2026</t>
  </si>
  <si>
    <t>Toezegging 2023-2025</t>
  </si>
  <si>
    <t>Toezegging 2026-2028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</si>
</sst>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[$-F800]dddd\,\ mmmm\ dd\,\ yyyy"/>
    <numFmt numFmtId="165" formatCode="&quot;€&quot;\ #,##0.00"/>
    <numFmt numFmtId="166" formatCode="dd/mm/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Protection="1"/>
    <xf numFmtId="0" fontId="0" fillId="0" borderId="0" xfId="0" applyProtection="1"/>
    <xf numFmtId="0" fontId="0" fillId="0" borderId="2" xfId="0" applyBorder="1" applyProtection="1"/>
    <xf numFmtId="0" fontId="0" fillId="0" borderId="5" xfId="0" applyBorder="1" applyProtection="1"/>
    <xf numFmtId="0" fontId="0" fillId="0" borderId="5" xfId="0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0" xfId="0" applyFill="1" applyBorder="1" applyAlignment="1" applyProtection="1">
      <alignment wrapText="1"/>
    </xf>
    <xf numFmtId="0" fontId="0" fillId="0" borderId="7" xfId="0" applyBorder="1" applyProtection="1"/>
    <xf numFmtId="0" fontId="0" fillId="0" borderId="4" xfId="0" applyBorder="1" applyProtection="1"/>
    <xf numFmtId="9" fontId="0" fillId="0" borderId="15" xfId="0" applyNumberFormat="1" applyBorder="1" applyProtection="1"/>
    <xf numFmtId="9" fontId="0" fillId="0" borderId="16" xfId="0" applyNumberFormat="1" applyBorder="1" applyProtection="1"/>
    <xf numFmtId="44" fontId="3" fillId="0" borderId="1" xfId="1" applyFont="1" applyBorder="1" applyProtection="1"/>
    <xf numFmtId="44" fontId="0" fillId="0" borderId="8" xfId="1" applyFont="1" applyBorder="1" applyProtection="1"/>
    <xf numFmtId="9" fontId="0" fillId="0" borderId="8" xfId="2" applyFont="1" applyBorder="1" applyProtection="1"/>
    <xf numFmtId="0" fontId="0" fillId="0" borderId="9" xfId="0" applyBorder="1" applyProtection="1"/>
    <xf numFmtId="0" fontId="0" fillId="0" borderId="10" xfId="0" applyBorder="1" applyProtection="1"/>
    <xf numFmtId="44" fontId="0" fillId="0" borderId="11" xfId="0" applyNumberFormat="1" applyBorder="1" applyProtection="1"/>
    <xf numFmtId="0" fontId="0" fillId="0" borderId="0" xfId="0" applyBorder="1" applyProtection="1"/>
    <xf numFmtId="44" fontId="0" fillId="0" borderId="0" xfId="0" applyNumberFormat="1" applyBorder="1" applyProtection="1"/>
    <xf numFmtId="0" fontId="0" fillId="0" borderId="12" xfId="0" applyBorder="1" applyProtection="1"/>
    <xf numFmtId="44" fontId="0" fillId="0" borderId="14" xfId="0" applyNumberFormat="1" applyFont="1" applyBorder="1" applyProtection="1"/>
    <xf numFmtId="44" fontId="0" fillId="0" borderId="6" xfId="0" applyNumberFormat="1" applyBorder="1" applyProtection="1"/>
    <xf numFmtId="0" fontId="4" fillId="0" borderId="9" xfId="0" applyFont="1" applyBorder="1" applyProtection="1"/>
    <xf numFmtId="44" fontId="4" fillId="0" borderId="13" xfId="0" applyNumberFormat="1" applyFont="1" applyBorder="1" applyProtection="1"/>
    <xf numFmtId="0" fontId="0" fillId="2" borderId="0" xfId="0" applyFill="1" applyProtection="1"/>
    <xf numFmtId="9" fontId="3" fillId="2" borderId="1" xfId="2" applyFont="1" applyFill="1" applyBorder="1" applyProtection="1">
      <protection locked="0"/>
    </xf>
    <xf numFmtId="0" fontId="6" fillId="0" borderId="19" xfId="0" applyFont="1" applyBorder="1" applyAlignment="1">
      <alignment vertical="center"/>
    </xf>
    <xf numFmtId="0" fontId="0" fillId="0" borderId="19" xfId="0" applyBorder="1"/>
    <xf numFmtId="0" fontId="0" fillId="0" borderId="20" xfId="0" applyBorder="1"/>
    <xf numFmtId="0" fontId="6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center"/>
    </xf>
    <xf numFmtId="0" fontId="0" fillId="0" borderId="21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right"/>
    </xf>
    <xf numFmtId="166" fontId="12" fillId="0" borderId="0" xfId="0" applyNumberFormat="1" applyFont="1" applyAlignment="1">
      <alignment horizontal="left"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0" xfId="0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0" fontId="11" fillId="0" borderId="17" xfId="0" applyFont="1" applyBorder="1" applyAlignment="1">
      <alignment horizontal="right" vertical="center" wrapText="1"/>
    </xf>
    <xf numFmtId="0" fontId="11" fillId="0" borderId="22" xfId="0" applyFont="1" applyBorder="1" applyAlignment="1">
      <alignment horizontal="right" vertical="center" wrapText="1"/>
    </xf>
    <xf numFmtId="0" fontId="11" fillId="4" borderId="17" xfId="0" applyFont="1" applyFill="1" applyBorder="1" applyAlignment="1" applyProtection="1">
      <alignment horizontal="left" vertical="center" wrapText="1"/>
      <protection locked="0"/>
    </xf>
    <xf numFmtId="0" fontId="11" fillId="4" borderId="18" xfId="0" applyFont="1" applyFill="1" applyBorder="1" applyAlignment="1" applyProtection="1">
      <alignment horizontal="left" vertical="center" wrapText="1"/>
      <protection locked="0"/>
    </xf>
    <xf numFmtId="0" fontId="11" fillId="4" borderId="22" xfId="0" applyFont="1" applyFill="1" applyBorder="1" applyAlignment="1" applyProtection="1">
      <alignment horizontal="left" vertical="center" wrapText="1"/>
      <protection locked="0"/>
    </xf>
    <xf numFmtId="0" fontId="11" fillId="4" borderId="4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65" fontId="2" fillId="3" borderId="0" xfId="0" applyNumberFormat="1" applyFont="1" applyFill="1" applyAlignment="1">
      <alignment horizontal="center" vertical="center" wrapText="1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165" fontId="2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3">
    <cellStyle name="Procent" xfId="2" builtinId="5"/>
    <cellStyle name="Standaard" xfId="0" builtinId="0"/>
    <cellStyle name="Valuta" xfId="1" builtin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D54-266C-4003-A1D4-CB5DBEF864E9}">
  <dimension ref="A1:H34"/>
  <sheetViews>
    <sheetView tabSelected="1" view="pageBreakPreview" zoomScaleNormal="100" zoomScaleSheetLayoutView="100" workbookViewId="0">
      <selection activeCell="A8" sqref="A8"/>
    </sheetView>
  </sheetViews>
  <sheetFormatPr defaultColWidth="9.140625" defaultRowHeight="15" x14ac:dyDescent="0.25"/>
  <cols>
    <col min="1" max="1" width="52.140625" style="2" bestFit="1" customWidth="1"/>
    <col min="2" max="2" width="14.85546875" style="2" customWidth="1"/>
    <col min="3" max="7" width="15.7109375" style="2" customWidth="1"/>
    <col min="8" max="8" width="12.85546875" style="2" customWidth="1"/>
    <col min="9" max="16384" width="9.140625" style="2"/>
  </cols>
  <sheetData>
    <row r="1" spans="1:8" ht="15.75" thickBot="1" x14ac:dyDescent="0.3">
      <c r="A1" s="1" t="s">
        <v>18</v>
      </c>
      <c r="B1" s="1"/>
    </row>
    <row r="2" spans="1:8" ht="15.75" thickBot="1" x14ac:dyDescent="0.3">
      <c r="A2" s="50" t="s">
        <v>41</v>
      </c>
      <c r="B2" s="51"/>
      <c r="C2" s="51"/>
      <c r="D2" s="51"/>
      <c r="E2" s="51"/>
      <c r="F2" s="51"/>
      <c r="G2" s="52"/>
    </row>
    <row r="3" spans="1:8" ht="45.75" thickBot="1" x14ac:dyDescent="0.3">
      <c r="A3" s="3"/>
      <c r="B3" s="4" t="s">
        <v>17</v>
      </c>
      <c r="C3" s="5" t="s">
        <v>0</v>
      </c>
      <c r="D3" s="5" t="s">
        <v>1</v>
      </c>
      <c r="E3" s="5" t="s">
        <v>2</v>
      </c>
      <c r="F3" s="5" t="s">
        <v>3</v>
      </c>
      <c r="G3" s="6" t="s">
        <v>4</v>
      </c>
      <c r="H3" s="7"/>
    </row>
    <row r="4" spans="1:8" x14ac:dyDescent="0.25">
      <c r="A4" s="8"/>
      <c r="B4" s="9"/>
      <c r="C4" s="10">
        <v>1</v>
      </c>
      <c r="D4" s="10">
        <v>0.75</v>
      </c>
      <c r="E4" s="10">
        <v>0.5</v>
      </c>
      <c r="F4" s="10">
        <v>0.25</v>
      </c>
      <c r="G4" s="11">
        <v>0</v>
      </c>
    </row>
    <row r="5" spans="1:8" x14ac:dyDescent="0.25">
      <c r="A5" s="8" t="s">
        <v>5</v>
      </c>
      <c r="B5" s="9"/>
      <c r="C5" s="12">
        <f>160000</f>
        <v>160000</v>
      </c>
      <c r="D5" s="12">
        <f>C5*D4</f>
        <v>120000</v>
      </c>
      <c r="E5" s="12">
        <f>C5*E4</f>
        <v>80000</v>
      </c>
      <c r="F5" s="12">
        <f>F4*C5</f>
        <v>40000</v>
      </c>
      <c r="G5" s="13">
        <v>0</v>
      </c>
    </row>
    <row r="6" spans="1:8" x14ac:dyDescent="0.25">
      <c r="A6" s="8" t="s">
        <v>19</v>
      </c>
      <c r="B6" s="9">
        <v>2</v>
      </c>
      <c r="C6" s="26"/>
      <c r="D6" s="26"/>
      <c r="E6" s="26"/>
      <c r="F6" s="26"/>
      <c r="G6" s="14">
        <f>1-F6-E6-D6-C6</f>
        <v>1</v>
      </c>
    </row>
    <row r="7" spans="1:8" x14ac:dyDescent="0.25">
      <c r="A7" s="8" t="s">
        <v>20</v>
      </c>
      <c r="B7" s="9">
        <v>2</v>
      </c>
      <c r="C7" s="26"/>
      <c r="D7" s="26"/>
      <c r="E7" s="26"/>
      <c r="F7" s="26"/>
      <c r="G7" s="14">
        <f>1-F7-E7-D7-C7</f>
        <v>1</v>
      </c>
    </row>
    <row r="8" spans="1:8" x14ac:dyDescent="0.25">
      <c r="A8" s="8" t="s">
        <v>21</v>
      </c>
      <c r="B8" s="9">
        <v>2</v>
      </c>
      <c r="C8" s="26"/>
      <c r="D8" s="26"/>
      <c r="E8" s="26"/>
      <c r="F8" s="26"/>
      <c r="G8" s="14">
        <f t="shared" ref="G8:G9" si="0">1-F8-E8-D8-C8</f>
        <v>1</v>
      </c>
    </row>
    <row r="9" spans="1:8" x14ac:dyDescent="0.25">
      <c r="A9" s="8" t="s">
        <v>22</v>
      </c>
      <c r="B9" s="9">
        <v>1</v>
      </c>
      <c r="C9" s="26"/>
      <c r="D9" s="26"/>
      <c r="E9" s="26"/>
      <c r="F9" s="26"/>
      <c r="G9" s="14">
        <f t="shared" si="0"/>
        <v>1</v>
      </c>
    </row>
    <row r="10" spans="1:8" ht="15.75" thickBot="1" x14ac:dyDescent="0.3">
      <c r="A10" s="15" t="s">
        <v>6</v>
      </c>
      <c r="B10" s="16"/>
      <c r="C10" s="17">
        <f>C9*C5*($B$9/SUM($B$6:$B$9))+C8*C5*($B$8/SUM($B$6:$B$9))+C7*C5*($B$7/SUM($B$6:$B$9))+C6*C5*($B$6/SUM($B$6:$B$9))</f>
        <v>0</v>
      </c>
      <c r="D10" s="17">
        <f t="shared" ref="D10:G10" si="1">D9*D5*($B$9/SUM($B$6:$B$9))+D8*D5*($B$8/SUM($B$6:$B$9))+D7*D5*($B$7/SUM($B$6:$B$9))+D6*D5*($B$6/SUM($B$6:$B$9))</f>
        <v>0</v>
      </c>
      <c r="E10" s="17">
        <f t="shared" si="1"/>
        <v>0</v>
      </c>
      <c r="F10" s="17">
        <f t="shared" si="1"/>
        <v>0</v>
      </c>
      <c r="G10" s="17">
        <f t="shared" si="1"/>
        <v>0</v>
      </c>
    </row>
    <row r="11" spans="1:8" ht="15.75" thickBot="1" x14ac:dyDescent="0.3">
      <c r="A11" s="18"/>
      <c r="B11" s="18"/>
      <c r="C11" s="19"/>
      <c r="D11" s="19"/>
      <c r="E11" s="19"/>
      <c r="F11" s="19"/>
      <c r="G11" s="19"/>
    </row>
    <row r="12" spans="1:8" ht="15.75" thickBot="1" x14ac:dyDescent="0.3">
      <c r="A12" s="50" t="s">
        <v>42</v>
      </c>
      <c r="B12" s="51"/>
      <c r="C12" s="51"/>
      <c r="D12" s="51"/>
      <c r="E12" s="51"/>
      <c r="F12" s="51"/>
      <c r="G12" s="52"/>
    </row>
    <row r="13" spans="1:8" ht="45.75" thickBot="1" x14ac:dyDescent="0.3">
      <c r="A13" s="3"/>
      <c r="B13" s="4" t="s">
        <v>17</v>
      </c>
      <c r="C13" s="5" t="s">
        <v>0</v>
      </c>
      <c r="D13" s="5" t="s">
        <v>1</v>
      </c>
      <c r="E13" s="5" t="s">
        <v>2</v>
      </c>
      <c r="F13" s="5" t="s">
        <v>3</v>
      </c>
      <c r="G13" s="6" t="s">
        <v>4</v>
      </c>
      <c r="H13" s="7"/>
    </row>
    <row r="14" spans="1:8" x14ac:dyDescent="0.25">
      <c r="A14" s="8"/>
      <c r="B14" s="9"/>
      <c r="C14" s="10">
        <v>1</v>
      </c>
      <c r="D14" s="10">
        <v>0.75</v>
      </c>
      <c r="E14" s="10">
        <v>0.5</v>
      </c>
      <c r="F14" s="10">
        <v>0.25</v>
      </c>
      <c r="G14" s="11">
        <v>0</v>
      </c>
    </row>
    <row r="15" spans="1:8" x14ac:dyDescent="0.25">
      <c r="A15" s="8" t="s">
        <v>5</v>
      </c>
      <c r="B15" s="9"/>
      <c r="C15" s="12">
        <f>C5/2</f>
        <v>80000</v>
      </c>
      <c r="D15" s="12">
        <f>C15*D14</f>
        <v>60000</v>
      </c>
      <c r="E15" s="12">
        <f>C15*E14</f>
        <v>40000</v>
      </c>
      <c r="F15" s="12">
        <f>F14*C15</f>
        <v>20000</v>
      </c>
      <c r="G15" s="13">
        <v>0</v>
      </c>
    </row>
    <row r="16" spans="1:8" x14ac:dyDescent="0.25">
      <c r="A16" s="8" t="s">
        <v>19</v>
      </c>
      <c r="B16" s="9">
        <v>2</v>
      </c>
      <c r="C16" s="26"/>
      <c r="D16" s="26"/>
      <c r="E16" s="26"/>
      <c r="F16" s="26"/>
      <c r="G16" s="14">
        <f>1-F16-E16-D16-C16</f>
        <v>1</v>
      </c>
    </row>
    <row r="17" spans="1:8" x14ac:dyDescent="0.25">
      <c r="A17" s="8" t="s">
        <v>20</v>
      </c>
      <c r="B17" s="9">
        <v>2</v>
      </c>
      <c r="C17" s="26"/>
      <c r="D17" s="26"/>
      <c r="E17" s="26"/>
      <c r="F17" s="26"/>
      <c r="G17" s="14">
        <f>1-F17-E17-D17-C17</f>
        <v>1</v>
      </c>
    </row>
    <row r="18" spans="1:8" x14ac:dyDescent="0.25">
      <c r="A18" s="8" t="s">
        <v>21</v>
      </c>
      <c r="B18" s="9">
        <v>2</v>
      </c>
      <c r="C18" s="26"/>
      <c r="D18" s="26"/>
      <c r="E18" s="26"/>
      <c r="F18" s="26"/>
      <c r="G18" s="14">
        <f t="shared" ref="G18:G19" si="2">1-F18-E18-D18-C18</f>
        <v>1</v>
      </c>
    </row>
    <row r="19" spans="1:8" x14ac:dyDescent="0.25">
      <c r="A19" s="8" t="s">
        <v>22</v>
      </c>
      <c r="B19" s="9">
        <v>1</v>
      </c>
      <c r="C19" s="26"/>
      <c r="D19" s="26"/>
      <c r="E19" s="26"/>
      <c r="F19" s="26"/>
      <c r="G19" s="14">
        <f t="shared" si="2"/>
        <v>1</v>
      </c>
    </row>
    <row r="20" spans="1:8" ht="15.75" thickBot="1" x14ac:dyDescent="0.3">
      <c r="A20" s="15" t="s">
        <v>6</v>
      </c>
      <c r="B20" s="16"/>
      <c r="C20" s="17">
        <f>C19*C15*($B$19/SUM($B$16:$B$19))+C18*C15*($B$18/SUM($B$16:$B$19))+C17*C15*($B$17/SUM($B$16:$B$19))+C16*C15*($B$16/SUM($B$16:$B$19))</f>
        <v>0</v>
      </c>
      <c r="D20" s="17">
        <f t="shared" ref="D20:G20" si="3">D19*D15*($B$19/SUM($B$16:$B$19))+D18*D15*($B$18/SUM($B$16:$B$19))+D17*D15*($B$17/SUM($B$16:$B$19))+D16*D15*($B$16/SUM($B$16:$B$19))</f>
        <v>0</v>
      </c>
      <c r="E20" s="17">
        <f t="shared" si="3"/>
        <v>0</v>
      </c>
      <c r="F20" s="17">
        <f t="shared" si="3"/>
        <v>0</v>
      </c>
      <c r="G20" s="17">
        <f t="shared" si="3"/>
        <v>0</v>
      </c>
    </row>
    <row r="21" spans="1:8" ht="15.75" thickBot="1" x14ac:dyDescent="0.3"/>
    <row r="22" spans="1:8" ht="15.75" thickBot="1" x14ac:dyDescent="0.3">
      <c r="A22" s="20" t="s">
        <v>39</v>
      </c>
      <c r="B22" s="21">
        <f>IF(SUM(H6:H9)&gt;0,0,SUM(C10:G10))</f>
        <v>0</v>
      </c>
    </row>
    <row r="23" spans="1:8" ht="15.75" thickBot="1" x14ac:dyDescent="0.3">
      <c r="A23" s="3" t="s">
        <v>40</v>
      </c>
      <c r="B23" s="22">
        <f>IF(SUM(H16:H19)&gt;1,0,SUM(C20:G20))</f>
        <v>0</v>
      </c>
    </row>
    <row r="24" spans="1:8" ht="16.5" thickBot="1" x14ac:dyDescent="0.3">
      <c r="A24" s="23" t="s">
        <v>7</v>
      </c>
      <c r="B24" s="24">
        <f>B23+B22</f>
        <v>0</v>
      </c>
    </row>
    <row r="25" spans="1:8" ht="22.5" customHeight="1" x14ac:dyDescent="0.25">
      <c r="E25" s="49" t="s">
        <v>11</v>
      </c>
      <c r="F25" s="49"/>
      <c r="G25" s="53"/>
      <c r="H25" s="53"/>
    </row>
    <row r="26" spans="1:8" ht="22.5" customHeight="1" x14ac:dyDescent="0.25">
      <c r="E26" s="49" t="s">
        <v>12</v>
      </c>
      <c r="F26" s="49"/>
      <c r="G26" s="53"/>
      <c r="H26" s="53"/>
    </row>
    <row r="27" spans="1:8" ht="56.25" customHeight="1" x14ac:dyDescent="0.25">
      <c r="E27" s="49" t="s">
        <v>13</v>
      </c>
      <c r="F27" s="49"/>
      <c r="G27" s="53"/>
      <c r="H27" s="53"/>
    </row>
    <row r="28" spans="1:8" ht="22.5" customHeight="1" x14ac:dyDescent="0.25">
      <c r="E28" s="49" t="s">
        <v>14</v>
      </c>
      <c r="F28" s="49"/>
      <c r="G28" s="54"/>
      <c r="H28" s="54"/>
    </row>
    <row r="29" spans="1:8" x14ac:dyDescent="0.25">
      <c r="A29" s="25" t="s">
        <v>16</v>
      </c>
      <c r="B29" s="25"/>
      <c r="C29" s="25"/>
    </row>
    <row r="31" spans="1:8" x14ac:dyDescent="0.25">
      <c r="A31" s="48" t="s">
        <v>8</v>
      </c>
      <c r="B31" s="48"/>
      <c r="C31" s="48"/>
      <c r="D31" s="48"/>
      <c r="E31" s="48"/>
    </row>
    <row r="32" spans="1:8" x14ac:dyDescent="0.25">
      <c r="A32" s="48" t="s">
        <v>15</v>
      </c>
      <c r="B32" s="48"/>
      <c r="C32" s="48"/>
      <c r="D32" s="48"/>
      <c r="E32" s="48"/>
    </row>
    <row r="33" spans="1:5" x14ac:dyDescent="0.25">
      <c r="A33" s="48" t="s">
        <v>9</v>
      </c>
      <c r="B33" s="48"/>
      <c r="C33" s="48"/>
      <c r="D33" s="48"/>
      <c r="E33" s="48"/>
    </row>
    <row r="34" spans="1:5" x14ac:dyDescent="0.25">
      <c r="A34" s="48" t="s">
        <v>10</v>
      </c>
      <c r="B34" s="48"/>
      <c r="C34" s="48"/>
      <c r="D34" s="48"/>
      <c r="E34" s="48"/>
    </row>
  </sheetData>
  <sheetProtection algorithmName="SHA-512" hashValue="XzFnkdWX/UHZZKTYHR7UX/R8ugcoPrQzWc6LLS3F0z8K17jClWt1yGg+rzqG8TjUlf9o/EpgUgBqJd7c/29Dng==" saltValue="joCUk1Up4aGmLSQDqvhGEQ==" spinCount="100000" sheet="1" objects="1" scenarios="1"/>
  <mergeCells count="14">
    <mergeCell ref="A2:G2"/>
    <mergeCell ref="A12:G12"/>
    <mergeCell ref="A31:E31"/>
    <mergeCell ref="A32:E32"/>
    <mergeCell ref="A33:E33"/>
    <mergeCell ref="G25:H25"/>
    <mergeCell ref="G26:H26"/>
    <mergeCell ref="G27:H27"/>
    <mergeCell ref="G28:H28"/>
    <mergeCell ref="A34:E34"/>
    <mergeCell ref="E25:F25"/>
    <mergeCell ref="E26:F26"/>
    <mergeCell ref="E27:F27"/>
    <mergeCell ref="E28:F28"/>
  </mergeCells>
  <dataValidations count="8">
    <dataValidation type="custom" allowBlank="1" showInputMessage="1" showErrorMessage="1" errorTitle="Niet mogelijk" error="De totale waarde komt boven de 100%." sqref="C6:F6" xr:uid="{7B548288-E60A-4412-8F5A-0D4EFB670564}">
      <formula1>SUM($C$6:$F$6)&lt;=100%</formula1>
    </dataValidation>
    <dataValidation type="custom" allowBlank="1" showInputMessage="1" showErrorMessage="1" errorTitle="Niet mogelijk" error="De totale waarde komt boven de 100%." sqref="C7:F7" xr:uid="{DEDE093E-573E-4A63-A90E-AE8E357FA154}">
      <formula1>SUM($C$7:$F$7)&lt;=100%</formula1>
    </dataValidation>
    <dataValidation type="custom" allowBlank="1" showInputMessage="1" showErrorMessage="1" errorTitle="Niet mogelijk" error="De totale waarde komt boven de 100%." sqref="C8:F8" xr:uid="{08004E3E-547B-41A0-B811-6694CD046ECE}">
      <formula1>SUM($C$8:$F$8)&lt;=100%</formula1>
    </dataValidation>
    <dataValidation type="custom" allowBlank="1" showInputMessage="1" showErrorMessage="1" errorTitle="Niet mogelijk" error="De totale waarde komt boven de 100%." sqref="C9:F9" xr:uid="{BC79F59F-8E37-49F4-9F15-AF2ECB17E8C6}">
      <formula1>SUM($C$9:$F$9)&lt;=100%</formula1>
    </dataValidation>
    <dataValidation type="custom" allowBlank="1" showInputMessage="1" showErrorMessage="1" errorTitle="Niet mogelijk" error="De totale waarde komt boven de 100%." sqref="C16:F16" xr:uid="{594CFBCD-156E-42F1-A5BC-A3806F6C6BD1}">
      <formula1>SUM($C$16:$F$16)&lt;=100%</formula1>
    </dataValidation>
    <dataValidation type="custom" allowBlank="1" showInputMessage="1" showErrorMessage="1" errorTitle="Niet mogelijk" error="De totale waarde komt boven de 100%." sqref="C17:F17" xr:uid="{719AA987-DF2D-473F-95C5-8F7889813156}">
      <formula1>SUM($C$17:$F$17)&lt;=100%</formula1>
    </dataValidation>
    <dataValidation type="custom" allowBlank="1" showInputMessage="1" showErrorMessage="1" errorTitle="Niet mogelijk" error="De totale waarde komt boven de 100%." sqref="C18:F18" xr:uid="{8613C467-108A-4B7F-BD0D-34C9498DDB52}">
      <formula1>SUM($C$18:$F$18)&lt;=100%</formula1>
    </dataValidation>
    <dataValidation type="custom" allowBlank="1" showInputMessage="1" showErrorMessage="1" errorTitle="Niet mogelijk" error="De totale waarde komt boven de 100%." sqref="C19:F19" xr:uid="{ACCE607C-2E2B-4B01-A263-98D5CCA75906}">
      <formula1>SUM($C$19:$F$19)&lt;=100%</formula1>
    </dataValidation>
  </dataValidation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3C157-02E1-4868-A061-967A56DDF90F}">
  <dimension ref="A1:L23"/>
  <sheetViews>
    <sheetView workbookViewId="0">
      <selection activeCell="N16" sqref="N16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" bestFit="1" customWidth="1"/>
    <col min="5" max="5" width="11.5703125" bestFit="1" customWidth="1"/>
    <col min="7" max="7" width="5.7109375" bestFit="1" customWidth="1"/>
    <col min="8" max="8" width="13.42578125" customWidth="1"/>
    <col min="9" max="10" width="10.85546875" customWidth="1"/>
    <col min="11" max="11" width="3.28515625" customWidth="1"/>
    <col min="12" max="12" width="0" hidden="1" customWidth="1"/>
  </cols>
  <sheetData>
    <row r="1" spans="1:12" ht="15" customHeight="1" x14ac:dyDescent="0.25">
      <c r="A1" s="66" t="s">
        <v>23</v>
      </c>
      <c r="B1" s="67"/>
      <c r="C1" s="27"/>
      <c r="D1" s="28"/>
      <c r="E1" s="28"/>
      <c r="F1" s="28"/>
      <c r="G1" s="28"/>
      <c r="H1" s="28"/>
      <c r="I1" s="28"/>
      <c r="J1" s="28"/>
      <c r="K1" s="29"/>
    </row>
    <row r="2" spans="1:12" ht="15" customHeight="1" x14ac:dyDescent="0.25">
      <c r="A2" s="30" t="s">
        <v>24</v>
      </c>
      <c r="B2" s="31">
        <v>110000</v>
      </c>
      <c r="F2" s="68" t="s">
        <v>25</v>
      </c>
      <c r="G2" s="69" t="s">
        <v>26</v>
      </c>
      <c r="H2" s="70" t="s">
        <v>27</v>
      </c>
      <c r="I2" s="70" t="s">
        <v>28</v>
      </c>
      <c r="J2" s="70" t="s">
        <v>29</v>
      </c>
      <c r="K2" s="32"/>
    </row>
    <row r="3" spans="1:12" ht="42" customHeight="1" x14ac:dyDescent="0.25">
      <c r="A3" s="33"/>
      <c r="C3" s="74" t="s">
        <v>30</v>
      </c>
      <c r="D3" s="74"/>
      <c r="F3" s="68"/>
      <c r="G3" s="69"/>
      <c r="H3" s="70"/>
      <c r="I3" s="70"/>
      <c r="J3" s="70"/>
      <c r="K3" s="32"/>
    </row>
    <row r="4" spans="1:12" ht="15" customHeight="1" x14ac:dyDescent="0.25">
      <c r="A4" s="71" t="s">
        <v>31</v>
      </c>
      <c r="B4" s="72" t="s">
        <v>32</v>
      </c>
      <c r="C4" s="73">
        <f>INDEX($G$4:$J$9,IF(B4=$G$4,1,IF(B4=$G$5,2,IF(B4=$G$6,3,IF(B4=$G$7,4,IF(B4=$G$8,5,6))))),2)</f>
        <v>0</v>
      </c>
      <c r="D4" s="73"/>
      <c r="F4" s="68"/>
      <c r="G4" s="34">
        <v>5</v>
      </c>
      <c r="H4" s="35">
        <f>(5/$L$4)*$B$2</f>
        <v>55000</v>
      </c>
      <c r="I4" s="35">
        <f>(3/$L$4)*$B$2</f>
        <v>33000</v>
      </c>
      <c r="J4" s="35">
        <f>(2/$L$4)*$B$2</f>
        <v>22000</v>
      </c>
      <c r="K4" s="32"/>
      <c r="L4">
        <v>10</v>
      </c>
    </row>
    <row r="5" spans="1:12" ht="15" customHeight="1" x14ac:dyDescent="0.25">
      <c r="A5" s="71"/>
      <c r="B5" s="72"/>
      <c r="C5" s="73"/>
      <c r="D5" s="73"/>
      <c r="F5" s="68"/>
      <c r="G5" s="34">
        <v>4</v>
      </c>
      <c r="H5" s="35">
        <f>(3/$L$4)*$B$2</f>
        <v>33000</v>
      </c>
      <c r="I5" s="35">
        <f>(2/$L$4)*$B$2</f>
        <v>22000</v>
      </c>
      <c r="J5" s="35">
        <f>(1/$L$4)*$B$2</f>
        <v>11000</v>
      </c>
      <c r="K5" s="32"/>
    </row>
    <row r="6" spans="1:12" ht="15" customHeight="1" x14ac:dyDescent="0.25">
      <c r="A6" s="71" t="s">
        <v>33</v>
      </c>
      <c r="B6" s="72" t="s">
        <v>32</v>
      </c>
      <c r="C6" s="73">
        <f>INDEX($G$4:$J$9,IF(B6=$G$4,1,IF(B6=$G$5,2,IF(B6=$G$6,3,IF(B6=$G$7,4,IF(B6=$G$8,5,6))))),3)</f>
        <v>0</v>
      </c>
      <c r="D6" s="73"/>
      <c r="F6" s="68"/>
      <c r="G6" s="34">
        <v>3</v>
      </c>
      <c r="H6" s="35">
        <f>(2/$L$4)*$B$2</f>
        <v>22000</v>
      </c>
      <c r="I6" s="35">
        <f>(1/$L$4)*$B$2</f>
        <v>11000</v>
      </c>
      <c r="J6" s="35">
        <f>(0/$L$4)*$B$2</f>
        <v>0</v>
      </c>
      <c r="K6" s="32"/>
    </row>
    <row r="7" spans="1:12" ht="15" customHeight="1" x14ac:dyDescent="0.25">
      <c r="A7" s="71"/>
      <c r="B7" s="72"/>
      <c r="C7" s="73"/>
      <c r="D7" s="73"/>
      <c r="F7" s="68"/>
      <c r="G7" s="34">
        <v>2</v>
      </c>
      <c r="H7" s="35">
        <f t="shared" ref="H7:J9" si="0">(0/$L$4)*$B$2</f>
        <v>0</v>
      </c>
      <c r="I7" s="35">
        <f t="shared" si="0"/>
        <v>0</v>
      </c>
      <c r="J7" s="35">
        <f t="shared" si="0"/>
        <v>0</v>
      </c>
      <c r="K7" s="32"/>
    </row>
    <row r="8" spans="1:12" ht="15" customHeight="1" x14ac:dyDescent="0.25">
      <c r="A8" s="71" t="s">
        <v>34</v>
      </c>
      <c r="B8" s="72" t="s">
        <v>32</v>
      </c>
      <c r="C8" s="73">
        <f>INDEX($G$4:$J$9,IF(B8=$G$4,1,IF(B8=$G$5,2,IF(B8=$G$6,3,IF(B8=$G$7,4,IF(B8=$G$8,5,6))))),4)</f>
        <v>0</v>
      </c>
      <c r="D8" s="73"/>
      <c r="F8" s="68"/>
      <c r="G8" s="34">
        <v>1</v>
      </c>
      <c r="H8" s="35">
        <f t="shared" si="0"/>
        <v>0</v>
      </c>
      <c r="I8" s="35">
        <f t="shared" si="0"/>
        <v>0</v>
      </c>
      <c r="J8" s="35">
        <f t="shared" si="0"/>
        <v>0</v>
      </c>
      <c r="K8" s="32"/>
    </row>
    <row r="9" spans="1:12" ht="15" customHeight="1" x14ac:dyDescent="0.25">
      <c r="A9" s="71"/>
      <c r="B9" s="72"/>
      <c r="C9" s="73"/>
      <c r="D9" s="73"/>
      <c r="F9" s="68"/>
      <c r="G9" s="34" t="s">
        <v>35</v>
      </c>
      <c r="H9" s="35">
        <f t="shared" si="0"/>
        <v>0</v>
      </c>
      <c r="I9" s="35">
        <f t="shared" si="0"/>
        <v>0</v>
      </c>
      <c r="J9" s="35">
        <f t="shared" si="0"/>
        <v>0</v>
      </c>
      <c r="K9" s="32"/>
    </row>
    <row r="10" spans="1:12" ht="15" customHeight="1" x14ac:dyDescent="0.25">
      <c r="A10" s="33"/>
      <c r="F10" s="36"/>
      <c r="G10" s="37"/>
      <c r="H10" s="37"/>
      <c r="K10" s="32"/>
    </row>
    <row r="11" spans="1:12" ht="15" customHeight="1" x14ac:dyDescent="0.25">
      <c r="A11" s="62" t="s">
        <v>36</v>
      </c>
      <c r="B11" s="63"/>
      <c r="C11" s="64" t="str">
        <f>IF(OR(B4="Maak keuze",B6="Maak keuze",B8="Maak keuze"),"Nog niet goed ingevuld",SUM(C4:D9))</f>
        <v>Nog niet goed ingevuld</v>
      </c>
      <c r="D11" s="64"/>
      <c r="F11" s="36"/>
      <c r="G11" s="37"/>
      <c r="H11" s="37"/>
      <c r="K11" s="32"/>
    </row>
    <row r="12" spans="1:12" ht="15" customHeight="1" x14ac:dyDescent="0.25">
      <c r="A12" s="62"/>
      <c r="B12" s="63"/>
      <c r="C12" s="65"/>
      <c r="D12" s="65"/>
      <c r="F12" s="36"/>
      <c r="G12" s="37"/>
      <c r="H12" s="37"/>
      <c r="K12" s="32"/>
    </row>
    <row r="13" spans="1:12" x14ac:dyDescent="0.25">
      <c r="A13" s="38"/>
      <c r="K13" s="32"/>
    </row>
    <row r="14" spans="1:12" x14ac:dyDescent="0.25">
      <c r="A14" s="39" t="s">
        <v>37</v>
      </c>
      <c r="B14" s="40"/>
      <c r="K14" s="32"/>
    </row>
    <row r="15" spans="1:12" ht="15" customHeight="1" x14ac:dyDescent="0.25">
      <c r="A15" s="55" t="s">
        <v>11</v>
      </c>
      <c r="B15" s="56"/>
      <c r="C15" s="57"/>
      <c r="D15" s="58"/>
      <c r="E15" s="58"/>
      <c r="F15" s="58"/>
      <c r="G15" s="58"/>
      <c r="H15" s="59"/>
      <c r="K15" s="32"/>
    </row>
    <row r="16" spans="1:12" ht="15" customHeight="1" x14ac:dyDescent="0.25">
      <c r="A16" s="55" t="s">
        <v>12</v>
      </c>
      <c r="B16" s="56"/>
      <c r="C16" s="57"/>
      <c r="D16" s="58"/>
      <c r="E16" s="58"/>
      <c r="F16" s="58"/>
      <c r="G16" s="58"/>
      <c r="H16" s="59"/>
      <c r="K16" s="32"/>
    </row>
    <row r="17" spans="1:11" ht="15" customHeight="1" x14ac:dyDescent="0.25">
      <c r="A17" s="55" t="s">
        <v>13</v>
      </c>
      <c r="B17" s="56"/>
      <c r="C17" s="57"/>
      <c r="D17" s="58"/>
      <c r="E17" s="58"/>
      <c r="F17" s="58"/>
      <c r="G17" s="58"/>
      <c r="H17" s="59"/>
      <c r="K17" s="32"/>
    </row>
    <row r="18" spans="1:11" x14ac:dyDescent="0.25">
      <c r="A18" s="55" t="s">
        <v>14</v>
      </c>
      <c r="B18" s="56"/>
      <c r="C18" s="57"/>
      <c r="D18" s="58"/>
      <c r="E18" s="58"/>
      <c r="F18" s="58"/>
      <c r="G18" s="58"/>
      <c r="H18" s="59"/>
      <c r="K18" s="32"/>
    </row>
    <row r="19" spans="1:11" x14ac:dyDescent="0.25">
      <c r="A19" s="33"/>
      <c r="E19" s="41"/>
      <c r="F19" s="42"/>
      <c r="K19" s="32"/>
    </row>
    <row r="20" spans="1:11" x14ac:dyDescent="0.25">
      <c r="A20" s="33"/>
      <c r="E20" s="43"/>
      <c r="F20" s="44"/>
      <c r="K20" s="32"/>
    </row>
    <row r="21" spans="1:11" x14ac:dyDescent="0.25">
      <c r="A21" s="33"/>
      <c r="K21" s="32"/>
    </row>
    <row r="22" spans="1:11" x14ac:dyDescent="0.25">
      <c r="A22" s="60" t="s">
        <v>38</v>
      </c>
      <c r="B22" s="61"/>
      <c r="C22" s="61"/>
      <c r="K22" s="32"/>
    </row>
    <row r="23" spans="1:11" x14ac:dyDescent="0.25">
      <c r="A23" s="45"/>
      <c r="B23" s="46"/>
      <c r="C23" s="46"/>
      <c r="D23" s="46"/>
      <c r="E23" s="46"/>
      <c r="F23" s="46"/>
      <c r="G23" s="46"/>
      <c r="H23" s="46"/>
      <c r="I23" s="46"/>
      <c r="J23" s="46"/>
      <c r="K23" s="47"/>
    </row>
  </sheetData>
  <sheetProtection algorithmName="SHA-512" hashValue="92pIB9syoZE/lXHTYMtbQDQzPFVgJr8c7qVSrtRYj4rtWFVPPobDYEUbRSsAAQcDHF0wl1PQVOw+1VBggJHKTg==" saltValue="LRewe+n5DyQ9eBtuxBFQSw==" spinCount="100000" sheet="1" objects="1" scenarios="1"/>
  <mergeCells count="27">
    <mergeCell ref="J2:J3"/>
    <mergeCell ref="C3:D3"/>
    <mergeCell ref="A4:A5"/>
    <mergeCell ref="B4:B5"/>
    <mergeCell ref="C4:D5"/>
    <mergeCell ref="A1:B1"/>
    <mergeCell ref="F2:F9"/>
    <mergeCell ref="G2:G3"/>
    <mergeCell ref="H2:H3"/>
    <mergeCell ref="I2:I3"/>
    <mergeCell ref="A6:A7"/>
    <mergeCell ref="B6:B7"/>
    <mergeCell ref="C6:D7"/>
    <mergeCell ref="A8:A9"/>
    <mergeCell ref="B8:B9"/>
    <mergeCell ref="C8:D9"/>
    <mergeCell ref="A11:B12"/>
    <mergeCell ref="C11:D12"/>
    <mergeCell ref="A15:B15"/>
    <mergeCell ref="C15:H15"/>
    <mergeCell ref="A16:B16"/>
    <mergeCell ref="C16:H16"/>
    <mergeCell ref="A17:B17"/>
    <mergeCell ref="C17:H17"/>
    <mergeCell ref="A18:B18"/>
    <mergeCell ref="C18:H18"/>
    <mergeCell ref="A22:C22"/>
  </mergeCells>
  <conditionalFormatting sqref="C4:D9">
    <cfRule type="expression" dxfId="1" priority="2">
      <formula>B4="Maak keuze"</formula>
    </cfRule>
  </conditionalFormatting>
  <conditionalFormatting sqref="C11">
    <cfRule type="expression" dxfId="0" priority="1">
      <formula>OR(B4="Maak keuze",B6="Maak keuze",B8="Maak keuze")</formula>
    </cfRule>
  </conditionalFormatting>
  <dataValidations count="1">
    <dataValidation type="list" allowBlank="1" showInputMessage="1" showErrorMessage="1" sqref="B4:B9" xr:uid="{61DD970A-3B73-4FD1-AFE4-B12E77AFBA8F}">
      <formula1>"Maak keuze,5,4,3,2,1,Geen"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1. Inzet duurzaam materieel</vt:lpstr>
      <vt:lpstr>2. CO2 prestatieladder</vt:lpstr>
      <vt:lpstr>'1. Inzet duurzaam materieel'!Afdrukbereik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Gijsbert Thomassen</dc:creator>
  <cp:lastModifiedBy>Gerben van den Top</cp:lastModifiedBy>
  <cp:lastPrinted>2021-10-16T07:57:05Z</cp:lastPrinted>
  <dcterms:created xsi:type="dcterms:W3CDTF">2021-04-16T12:51:23Z</dcterms:created>
  <dcterms:modified xsi:type="dcterms:W3CDTF">2022-09-15T14:41:30Z</dcterms:modified>
</cp:coreProperties>
</file>